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ZA OBJAVO (dodane Dolenjske lekarne)\PRILOGA A\"/>
    </mc:Choice>
  </mc:AlternateContent>
  <xr:revisionPtr revIDLastSave="0" documentId="13_ncr:1_{5E0F30A7-F69D-42F5-A3F1-2FC8845F0767}" xr6:coauthVersionLast="47" xr6:coauthVersionMax="47" xr10:uidLastSave="{00000000-0000-0000-0000-000000000000}"/>
  <bookViews>
    <workbookView xWindow="-120" yWindow="-120" windowWidth="29040" windowHeight="15720" tabRatio="725" activeTab="3" xr2:uid="{00000000-000D-0000-FFFF-FFFF00000000}"/>
  </bookViews>
  <sheets>
    <sheet name="SEZNAM SKLOPOV" sheetId="1" r:id="rId1"/>
    <sheet name="VREDNOST NAKUPA V LETU 2021" sheetId="2" r:id="rId2"/>
    <sheet name="MINIMALNI POPUST NA OBSEG DOBAV" sheetId="3" r:id="rId3"/>
    <sheet name="FINANČNO ZAVAROVANJE" sheetId="7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0" i="7" l="1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26" i="2"/>
</calcChain>
</file>

<file path=xl/sharedStrings.xml><?xml version="1.0" encoding="utf-8"?>
<sst xmlns="http://schemas.openxmlformats.org/spreadsheetml/2006/main" count="266" uniqueCount="143">
  <si>
    <t xml:space="preserve">Oznaka sklopa </t>
  </si>
  <si>
    <t> Naziv sklopa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</si>
  <si>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</si>
  <si>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</si>
  <si>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</si>
  <si>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</si>
  <si>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</si>
  <si>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</si>
  <si>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</si>
  <si>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</si>
  <si>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</si>
  <si>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</si>
  <si>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</si>
  <si>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</si>
  <si>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</si>
  <si>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</si>
  <si>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</si>
  <si>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</si>
  <si>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</si>
  <si>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</si>
  <si>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</si>
  <si>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</si>
  <si>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</si>
  <si>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</si>
  <si>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</si>
  <si>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</si>
  <si>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</si>
  <si>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</si>
  <si>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</si>
  <si>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</si>
  <si>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</si>
  <si>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</si>
  <si>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</si>
  <si>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</si>
  <si>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</si>
  <si>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</si>
  <si>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</si>
  <si>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ATC SKUPINA</t>
  </si>
  <si>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</si>
  <si>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</si>
  <si>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</si>
  <si>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</si>
  <si>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</si>
  <si>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</si>
  <si>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</si>
  <si>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</si>
  <si>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</si>
  <si>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</si>
  <si>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</si>
  <si>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</si>
  <si>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</si>
  <si>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</si>
  <si>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NAZIV SKLOPA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</si>
  <si>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</si>
  <si>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</si>
  <si>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</si>
  <si>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</si>
  <si>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</si>
  <si>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</si>
  <si>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</si>
  <si>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</si>
  <si>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</si>
  <si>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</si>
  <si>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</si>
  <si>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</si>
  <si>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</si>
  <si>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</si>
  <si>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</si>
  <si>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</si>
  <si>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</si>
  <si>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</si>
  <si>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</si>
  <si>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</si>
  <si>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 xml:space="preserve">INTERVENTNI UVOZ ZDRAVIL </t>
  </si>
  <si>
    <t>ŠT. SKLOPA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</si>
  <si>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</si>
  <si>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</si>
  <si>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</si>
  <si>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</si>
  <si>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</si>
  <si>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</si>
  <si>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</si>
  <si>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</si>
  <si>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</si>
  <si>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</si>
  <si>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</si>
  <si>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</si>
  <si>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</si>
  <si>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</si>
  <si>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</si>
  <si>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</si>
  <si>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</si>
  <si>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</si>
  <si>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</si>
  <si>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</si>
  <si>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</si>
  <si>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</si>
  <si>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</si>
  <si>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</si>
  <si>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</si>
  <si>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</si>
  <si>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</si>
  <si>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</si>
  <si>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</si>
  <si>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VIŠINA FINANČNEGA ZAVAROVANJA ZA RESNOST PONUDBE (V EUR)</t>
  </si>
  <si>
    <t>VIŠINA FINANČNEGA ZAVAROVANJA ZA DOBRO IZVEDBO POGODBENIH OBVEZNOSTI (V EUR)</t>
  </si>
  <si>
    <t>MIN.POPUST NA OBSEG DOBAV (V %)</t>
  </si>
  <si>
    <t>14-A1</t>
  </si>
  <si>
    <t>14-B1</t>
  </si>
  <si>
    <t>14-C1</t>
  </si>
  <si>
    <t>14-D1</t>
  </si>
  <si>
    <t>14-G1</t>
  </si>
  <si>
    <t>14-H1</t>
  </si>
  <si>
    <t>14-J1</t>
  </si>
  <si>
    <t>14-L1</t>
  </si>
  <si>
    <t>14-M1</t>
  </si>
  <si>
    <t>14-N1</t>
  </si>
  <si>
    <t>14-P1</t>
  </si>
  <si>
    <t>14-R1</t>
  </si>
  <si>
    <t>14-S1</t>
  </si>
  <si>
    <t>14-V1</t>
  </si>
  <si>
    <t>14-A2</t>
  </si>
  <si>
    <t>14-B2</t>
  </si>
  <si>
    <t>14-C2</t>
  </si>
  <si>
    <t>14-D2</t>
  </si>
  <si>
    <t>14-G2</t>
  </si>
  <si>
    <t>14-H2</t>
  </si>
  <si>
    <t>14-J2</t>
  </si>
  <si>
    <t>14-L2</t>
  </si>
  <si>
    <t>14-M2</t>
  </si>
  <si>
    <t>14-N2</t>
  </si>
  <si>
    <t>14-P2</t>
  </si>
  <si>
    <t>14-R2</t>
  </si>
  <si>
    <t>14-S2</t>
  </si>
  <si>
    <t>14-V2</t>
  </si>
  <si>
    <t>14-29</t>
  </si>
  <si>
    <t>14-30</t>
  </si>
  <si>
    <t>14-31</t>
  </si>
  <si>
    <t>14-32</t>
  </si>
  <si>
    <t>14-33</t>
  </si>
  <si>
    <t>14-34</t>
  </si>
  <si>
    <t>14-35</t>
  </si>
  <si>
    <t>DOLENJSKE LEKARNE NOVO MESTO (14)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</si>
</sst>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3" tint="0.3999755851924192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 wrapText="1"/>
    </xf>
    <xf numFmtId="49" fontId="4" fillId="0" borderId="3" xfId="0" applyNumberFormat="1" applyFont="1" applyBorder="1" applyAlignment="1">
      <alignment vertical="center"/>
    </xf>
    <xf numFmtId="0" fontId="5" fillId="4" borderId="5" xfId="0" applyFont="1" applyFill="1" applyBorder="1" applyAlignment="1">
      <alignment horizontal="center" wrapText="1"/>
    </xf>
    <xf numFmtId="0" fontId="0" fillId="0" borderId="5" xfId="0" applyBorder="1"/>
    <xf numFmtId="0" fontId="5" fillId="4" borderId="5" xfId="0" applyFont="1" applyFill="1" applyBorder="1" applyAlignment="1">
      <alignment horizontal="center"/>
    </xf>
    <xf numFmtId="3" fontId="0" fillId="0" borderId="0" xfId="0" applyNumberFormat="1"/>
    <xf numFmtId="3" fontId="1" fillId="5" borderId="5" xfId="0" applyNumberFormat="1" applyFont="1" applyFill="1" applyBorder="1" applyAlignment="1">
      <alignment horizontal="center"/>
    </xf>
    <xf numFmtId="4" fontId="0" fillId="0" borderId="5" xfId="0" applyNumberFormat="1" applyBorder="1" applyAlignment="1">
      <alignment vertical="center"/>
    </xf>
    <xf numFmtId="4" fontId="0" fillId="5" borderId="5" xfId="0" applyNumberFormat="1" applyFill="1" applyBorder="1" applyAlignment="1">
      <alignment vertical="center"/>
    </xf>
    <xf numFmtId="0" fontId="5" fillId="6" borderId="5" xfId="0" applyFont="1" applyFill="1" applyBorder="1" applyAlignment="1">
      <alignment horizontal="center"/>
    </xf>
    <xf numFmtId="3" fontId="1" fillId="6" borderId="5" xfId="0" applyNumberFormat="1" applyFont="1" applyFill="1" applyBorder="1" applyAlignment="1">
      <alignment horizontal="center"/>
    </xf>
    <xf numFmtId="0" fontId="0" fillId="5" borderId="5" xfId="0" applyFill="1" applyBorder="1"/>
    <xf numFmtId="0" fontId="0" fillId="0" borderId="5" xfId="0" applyBorder="1" applyAlignment="1">
      <alignment horizontal="center"/>
    </xf>
    <xf numFmtId="0" fontId="0" fillId="7" borderId="5" xfId="0" applyFill="1" applyBorder="1"/>
    <xf numFmtId="49" fontId="0" fillId="0" borderId="5" xfId="0" applyNumberFormat="1" applyBorder="1"/>
    <xf numFmtId="0" fontId="4" fillId="0" borderId="4" xfId="0" applyFont="1" applyBorder="1" applyAlignment="1">
      <alignment horizontal="center" vertical="center" wrapText="1"/>
    </xf>
    <xf numFmtId="2" fontId="0" fillId="0" borderId="0" xfId="0" applyNumberFormat="1"/>
    <xf numFmtId="2" fontId="4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vertical="center" wrapText="1"/>
    </xf>
    <xf numFmtId="4" fontId="4" fillId="2" borderId="4" xfId="0" applyNumberFormat="1" applyFont="1" applyFill="1" applyBorder="1" applyAlignment="1">
      <alignment vertical="center" wrapText="1"/>
    </xf>
    <xf numFmtId="4" fontId="7" fillId="3" borderId="4" xfId="0" applyNumberFormat="1" applyFont="1" applyFill="1" applyBorder="1" applyAlignment="1">
      <alignment vertical="center" wrapText="1"/>
    </xf>
    <xf numFmtId="3" fontId="8" fillId="0" borderId="6" xfId="0" applyNumberFormat="1" applyFont="1" applyBorder="1"/>
    <xf numFmtId="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zoomScale="70" zoomScaleNormal="70" workbookViewId="0">
      <selection activeCell="B29" sqref="B29"/>
    </sheetView>
  </sheetViews>
  <sheetFormatPr defaultRowHeight="15" x14ac:dyDescent="0.25"/>
  <cols>
    <col min="1" max="1" width="37" customWidth="1"/>
    <col min="2" max="2" width="121.140625" customWidth="1"/>
  </cols>
  <sheetData>
    <row r="1" spans="1:2" ht="15.75" thickBot="1" x14ac:dyDescent="0.3">
      <c r="A1" s="1"/>
      <c r="B1" s="2" t="s">
        <v>142</v>
      </c>
    </row>
    <row r="2" spans="1:2" ht="15.75" thickBot="1" x14ac:dyDescent="0.3">
      <c r="A2" s="3" t="s">
        <v>0</v>
      </c>
      <c r="B2" s="4" t="s">
        <v>1</v>
      </c>
    </row>
    <row r="3" spans="1:2" ht="15.75" thickBot="1" x14ac:dyDescent="0.3">
      <c r="A3" s="5" t="s">
        <v>107</v>
      </c>
      <c r="B3" s="6" t="s">
        <v>2</v>
      </c>
    </row>
    <row r="4" spans="1:2" ht="15.75" thickBot="1" x14ac:dyDescent="0.3">
      <c r="A4" s="5" t="s">
        <v>108</v>
      </c>
      <c r="B4" s="6" t="s">
        <v>3</v>
      </c>
    </row>
    <row r="5" spans="1:2" ht="15.75" thickBot="1" x14ac:dyDescent="0.3">
      <c r="A5" s="5" t="s">
        <v>109</v>
      </c>
      <c r="B5" s="6" t="s">
        <v>4</v>
      </c>
    </row>
    <row r="6" spans="1:2" ht="15.75" thickBot="1" x14ac:dyDescent="0.3">
      <c r="A6" s="5" t="s">
        <v>110</v>
      </c>
      <c r="B6" s="6" t="s">
        <v>5</v>
      </c>
    </row>
    <row r="7" spans="1:2" ht="15.75" thickBot="1" x14ac:dyDescent="0.3">
      <c r="A7" s="5" t="s">
        <v>111</v>
      </c>
      <c r="B7" s="6" t="s">
        <v>6</v>
      </c>
    </row>
    <row r="8" spans="1:2" ht="29.25" thickBot="1" x14ac:dyDescent="0.3">
      <c r="A8" s="5" t="s">
        <v>112</v>
      </c>
      <c r="B8" s="6" t="s">
        <v>7</v>
      </c>
    </row>
    <row r="9" spans="1:2" ht="15.75" thickBot="1" x14ac:dyDescent="0.3">
      <c r="A9" s="5" t="s">
        <v>113</v>
      </c>
      <c r="B9" s="6" t="s">
        <v>8</v>
      </c>
    </row>
    <row r="10" spans="1:2" ht="29.25" thickBot="1" x14ac:dyDescent="0.3">
      <c r="A10" s="5" t="s">
        <v>114</v>
      </c>
      <c r="B10" s="6" t="s">
        <v>9</v>
      </c>
    </row>
    <row r="11" spans="1:2" ht="15.75" thickBot="1" x14ac:dyDescent="0.3">
      <c r="A11" s="5" t="s">
        <v>115</v>
      </c>
      <c r="B11" s="6" t="s">
        <v>10</v>
      </c>
    </row>
    <row r="12" spans="1:2" ht="15.75" thickBot="1" x14ac:dyDescent="0.3">
      <c r="A12" s="5" t="s">
        <v>116</v>
      </c>
      <c r="B12" s="6" t="s">
        <v>11</v>
      </c>
    </row>
    <row r="13" spans="1:2" ht="15.75" thickBot="1" x14ac:dyDescent="0.3">
      <c r="A13" s="5" t="s">
        <v>117</v>
      </c>
      <c r="B13" s="6" t="s">
        <v>12</v>
      </c>
    </row>
    <row r="14" spans="1:2" ht="15.75" thickBot="1" x14ac:dyDescent="0.3">
      <c r="A14" s="5" t="s">
        <v>118</v>
      </c>
      <c r="B14" s="6" t="s">
        <v>13</v>
      </c>
    </row>
    <row r="15" spans="1:2" ht="15.75" thickBot="1" x14ac:dyDescent="0.3">
      <c r="A15" s="5" t="s">
        <v>119</v>
      </c>
      <c r="B15" s="6" t="s">
        <v>14</v>
      </c>
    </row>
    <row r="16" spans="1:2" ht="15.75" thickBot="1" x14ac:dyDescent="0.3">
      <c r="A16" s="5" t="s">
        <v>120</v>
      </c>
      <c r="B16" s="6" t="s">
        <v>15</v>
      </c>
    </row>
    <row r="17" spans="1:2" ht="15.75" thickBot="1" x14ac:dyDescent="0.3">
      <c r="A17" s="7" t="s">
        <v>121</v>
      </c>
      <c r="B17" s="8" t="s">
        <v>16</v>
      </c>
    </row>
    <row r="18" spans="1:2" ht="15.75" thickBot="1" x14ac:dyDescent="0.3">
      <c r="A18" s="7" t="s">
        <v>122</v>
      </c>
      <c r="B18" s="8" t="s">
        <v>17</v>
      </c>
    </row>
    <row r="19" spans="1:2" ht="15.75" thickBot="1" x14ac:dyDescent="0.3">
      <c r="A19" s="7" t="s">
        <v>123</v>
      </c>
      <c r="B19" s="8" t="s">
        <v>18</v>
      </c>
    </row>
    <row r="20" spans="1:2" ht="15.75" thickBot="1" x14ac:dyDescent="0.3">
      <c r="A20" s="7" t="s">
        <v>124</v>
      </c>
      <c r="B20" s="8" t="s">
        <v>19</v>
      </c>
    </row>
    <row r="21" spans="1:2" ht="15.75" thickBot="1" x14ac:dyDescent="0.3">
      <c r="A21" s="7" t="s">
        <v>125</v>
      </c>
      <c r="B21" s="8" t="s">
        <v>20</v>
      </c>
    </row>
    <row r="22" spans="1:2" ht="29.25" thickBot="1" x14ac:dyDescent="0.3">
      <c r="A22" s="7" t="s">
        <v>126</v>
      </c>
      <c r="B22" s="8" t="s">
        <v>21</v>
      </c>
    </row>
    <row r="23" spans="1:2" ht="15.75" thickBot="1" x14ac:dyDescent="0.3">
      <c r="A23" s="7" t="s">
        <v>127</v>
      </c>
      <c r="B23" s="8" t="s">
        <v>22</v>
      </c>
    </row>
    <row r="24" spans="1:2" ht="29.25" thickBot="1" x14ac:dyDescent="0.3">
      <c r="A24" s="7" t="s">
        <v>128</v>
      </c>
      <c r="B24" s="8" t="s">
        <v>23</v>
      </c>
    </row>
    <row r="25" spans="1:2" ht="15.75" thickBot="1" x14ac:dyDescent="0.3">
      <c r="A25" s="7" t="s">
        <v>129</v>
      </c>
      <c r="B25" s="8" t="s">
        <v>24</v>
      </c>
    </row>
    <row r="26" spans="1:2" ht="15.75" thickBot="1" x14ac:dyDescent="0.3">
      <c r="A26" s="7" t="s">
        <v>130</v>
      </c>
      <c r="B26" s="8" t="s">
        <v>25</v>
      </c>
    </row>
    <row r="27" spans="1:2" ht="15.75" thickBot="1" x14ac:dyDescent="0.3">
      <c r="A27" s="7" t="s">
        <v>131</v>
      </c>
      <c r="B27" s="8" t="s">
        <v>26</v>
      </c>
    </row>
    <row r="28" spans="1:2" ht="15.75" thickBot="1" x14ac:dyDescent="0.3">
      <c r="A28" s="7" t="s">
        <v>132</v>
      </c>
      <c r="B28" s="8" t="s">
        <v>27</v>
      </c>
    </row>
    <row r="29" spans="1:2" ht="15.75" thickBot="1" x14ac:dyDescent="0.3">
      <c r="A29" s="7" t="s">
        <v>133</v>
      </c>
      <c r="B29" s="8" t="s">
        <v>28</v>
      </c>
    </row>
    <row r="30" spans="1:2" ht="15.75" thickBot="1" x14ac:dyDescent="0.3">
      <c r="A30" s="7" t="s">
        <v>134</v>
      </c>
      <c r="B30" s="8" t="s">
        <v>29</v>
      </c>
    </row>
    <row r="31" spans="1:2" ht="15.75" thickBot="1" x14ac:dyDescent="0.3">
      <c r="A31" s="9" t="s">
        <v>135</v>
      </c>
      <c r="B31" s="4" t="s">
        <v>30</v>
      </c>
    </row>
    <row r="32" spans="1:2" ht="15.75" thickBot="1" x14ac:dyDescent="0.3">
      <c r="A32" s="9" t="s">
        <v>136</v>
      </c>
      <c r="B32" s="4" t="s">
        <v>31</v>
      </c>
    </row>
    <row r="33" spans="1:2" ht="15.75" thickBot="1" x14ac:dyDescent="0.3">
      <c r="A33" s="9" t="s">
        <v>137</v>
      </c>
      <c r="B33" s="4" t="s">
        <v>32</v>
      </c>
    </row>
    <row r="34" spans="1:2" ht="15.75" thickBot="1" x14ac:dyDescent="0.3">
      <c r="A34" s="9" t="s">
        <v>138</v>
      </c>
      <c r="B34" s="4" t="s">
        <v>33</v>
      </c>
    </row>
    <row r="35" spans="1:2" ht="15.75" thickBot="1" x14ac:dyDescent="0.3">
      <c r="A35" s="9" t="s">
        <v>139</v>
      </c>
      <c r="B35" s="4" t="s">
        <v>34</v>
      </c>
    </row>
    <row r="36" spans="1:2" ht="15.75" thickBot="1" x14ac:dyDescent="0.3">
      <c r="A36" s="9" t="s">
        <v>140</v>
      </c>
      <c r="B36" s="4" t="s">
        <v>35</v>
      </c>
    </row>
    <row r="37" spans="1:2" ht="15.75" thickBot="1" x14ac:dyDescent="0.3">
      <c r="A37" s="9" t="s">
        <v>141</v>
      </c>
      <c r="B37" s="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6"/>
  <sheetViews>
    <sheetView zoomScale="115" zoomScaleNormal="115" workbookViewId="0">
      <selection activeCell="C5" sqref="C5:C18"/>
    </sheetView>
  </sheetViews>
  <sheetFormatPr defaultRowHeight="15" x14ac:dyDescent="0.25"/>
  <cols>
    <col min="1" max="1" width="11.7109375" customWidth="1"/>
    <col min="2" max="2" width="94.140625" customWidth="1"/>
    <col min="3" max="3" width="42.140625" style="13" customWidth="1"/>
  </cols>
  <sheetData>
    <row r="3" spans="1:3" x14ac:dyDescent="0.25">
      <c r="C3" s="14" t="s">
        <v>142</v>
      </c>
    </row>
    <row r="4" spans="1:3" ht="30" x14ac:dyDescent="0.25">
      <c r="A4" s="10" t="s">
        <v>37</v>
      </c>
      <c r="B4" s="12" t="s">
        <v>52</v>
      </c>
      <c r="C4"/>
    </row>
    <row r="5" spans="1:3" x14ac:dyDescent="0.25">
      <c r="A5" s="11" t="s">
        <v>38</v>
      </c>
      <c r="B5" s="11" t="s">
        <v>53</v>
      </c>
      <c r="C5" s="29">
        <v>2176444.0299999998</v>
      </c>
    </row>
    <row r="6" spans="1:3" x14ac:dyDescent="0.25">
      <c r="A6" s="11" t="s">
        <v>39</v>
      </c>
      <c r="B6" s="11" t="s">
        <v>54</v>
      </c>
      <c r="C6" s="29">
        <v>2756363.39</v>
      </c>
    </row>
    <row r="7" spans="1:3" x14ac:dyDescent="0.25">
      <c r="A7" s="11" t="s">
        <v>40</v>
      </c>
      <c r="B7" s="11" t="s">
        <v>55</v>
      </c>
      <c r="C7" s="29">
        <v>2668024.04</v>
      </c>
    </row>
    <row r="8" spans="1:3" x14ac:dyDescent="0.25">
      <c r="A8" s="11" t="s">
        <v>41</v>
      </c>
      <c r="B8" s="11" t="s">
        <v>56</v>
      </c>
      <c r="C8" s="29">
        <v>257623</v>
      </c>
    </row>
    <row r="9" spans="1:3" x14ac:dyDescent="0.25">
      <c r="A9" s="11" t="s">
        <v>42</v>
      </c>
      <c r="B9" s="11" t="s">
        <v>57</v>
      </c>
      <c r="C9" s="29">
        <v>586410.06999999995</v>
      </c>
    </row>
    <row r="10" spans="1:3" x14ac:dyDescent="0.25">
      <c r="A10" s="11" t="s">
        <v>43</v>
      </c>
      <c r="B10" s="11" t="s">
        <v>58</v>
      </c>
      <c r="C10" s="29">
        <v>377907.93</v>
      </c>
    </row>
    <row r="11" spans="1:3" x14ac:dyDescent="0.25">
      <c r="A11" s="11" t="s">
        <v>44</v>
      </c>
      <c r="B11" s="11" t="s">
        <v>59</v>
      </c>
      <c r="C11" s="29">
        <v>584255.53</v>
      </c>
    </row>
    <row r="12" spans="1:3" x14ac:dyDescent="0.25">
      <c r="A12" s="11" t="s">
        <v>45</v>
      </c>
      <c r="B12" s="11" t="s">
        <v>60</v>
      </c>
      <c r="C12" s="29">
        <v>4715846.3</v>
      </c>
    </row>
    <row r="13" spans="1:3" x14ac:dyDescent="0.25">
      <c r="A13" s="11" t="s">
        <v>46</v>
      </c>
      <c r="B13" s="11" t="s">
        <v>61</v>
      </c>
      <c r="C13" s="29">
        <v>365136.76</v>
      </c>
    </row>
    <row r="14" spans="1:3" x14ac:dyDescent="0.25">
      <c r="A14" s="11" t="s">
        <v>47</v>
      </c>
      <c r="B14" s="11" t="s">
        <v>62</v>
      </c>
      <c r="C14" s="29">
        <v>2083630.2</v>
      </c>
    </row>
    <row r="15" spans="1:3" x14ac:dyDescent="0.25">
      <c r="A15" s="11" t="s">
        <v>48</v>
      </c>
      <c r="B15" s="11" t="s">
        <v>63</v>
      </c>
      <c r="C15" s="29">
        <v>22311.58</v>
      </c>
    </row>
    <row r="16" spans="1:3" x14ac:dyDescent="0.25">
      <c r="A16" s="11" t="s">
        <v>49</v>
      </c>
      <c r="B16" s="11" t="s">
        <v>64</v>
      </c>
      <c r="C16" s="29">
        <v>888641.22</v>
      </c>
    </row>
    <row r="17" spans="1:3" x14ac:dyDescent="0.25">
      <c r="A17" s="11" t="s">
        <v>50</v>
      </c>
      <c r="B17" s="11" t="s">
        <v>65</v>
      </c>
      <c r="C17" s="29">
        <v>285048.89</v>
      </c>
    </row>
    <row r="18" spans="1:3" x14ac:dyDescent="0.25">
      <c r="A18" s="11" t="s">
        <v>51</v>
      </c>
      <c r="B18" s="11" t="s">
        <v>66</v>
      </c>
      <c r="C18" s="29">
        <v>114951.53</v>
      </c>
    </row>
    <row r="19" spans="1:3" x14ac:dyDescent="0.25">
      <c r="A19" s="11"/>
      <c r="B19" s="11" t="s">
        <v>67</v>
      </c>
      <c r="C19" s="15"/>
    </row>
    <row r="20" spans="1:3" x14ac:dyDescent="0.25">
      <c r="A20" s="11"/>
      <c r="B20" s="11" t="s">
        <v>68</v>
      </c>
      <c r="C20" s="15"/>
    </row>
    <row r="21" spans="1:3" x14ac:dyDescent="0.25">
      <c r="A21" s="11"/>
      <c r="B21" s="11" t="s">
        <v>69</v>
      </c>
      <c r="C21" s="15"/>
    </row>
    <row r="22" spans="1:3" x14ac:dyDescent="0.25">
      <c r="A22" s="11"/>
      <c r="B22" s="11" t="s">
        <v>70</v>
      </c>
      <c r="C22" s="15"/>
    </row>
    <row r="23" spans="1:3" x14ac:dyDescent="0.25">
      <c r="A23" s="11"/>
      <c r="B23" s="11" t="s">
        <v>71</v>
      </c>
      <c r="C23" s="15"/>
    </row>
    <row r="24" spans="1:3" x14ac:dyDescent="0.25">
      <c r="A24" s="11"/>
      <c r="B24" s="11" t="s">
        <v>72</v>
      </c>
      <c r="C24" s="15"/>
    </row>
    <row r="25" spans="1:3" x14ac:dyDescent="0.25">
      <c r="A25" s="11"/>
      <c r="B25" s="11" t="s">
        <v>73</v>
      </c>
      <c r="C25" s="15"/>
    </row>
    <row r="26" spans="1:3" x14ac:dyDescent="0.25">
      <c r="A26" s="11"/>
      <c r="B26" s="11"/>
      <c r="C26" s="16">
        <f t="shared" ref="C26" si="0">SUM(C5:C21)</f>
        <v>17882594.469999999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zoomScale="85" zoomScaleNormal="85" workbookViewId="0">
      <selection activeCell="C15" sqref="C15"/>
    </sheetView>
  </sheetViews>
  <sheetFormatPr defaultRowHeight="15" x14ac:dyDescent="0.25"/>
  <cols>
    <col min="1" max="1" width="28.7109375" customWidth="1"/>
    <col min="2" max="2" width="95" bestFit="1" customWidth="1"/>
    <col min="3" max="3" width="64.140625" customWidth="1"/>
  </cols>
  <sheetData>
    <row r="1" spans="1:3" x14ac:dyDescent="0.25">
      <c r="A1" s="17" t="s">
        <v>74</v>
      </c>
      <c r="B1" s="18" t="s">
        <v>52</v>
      </c>
      <c r="C1" s="18" t="s">
        <v>106</v>
      </c>
    </row>
    <row r="2" spans="1:3" x14ac:dyDescent="0.25">
      <c r="A2" s="19" t="s">
        <v>107</v>
      </c>
      <c r="B2" s="19" t="s">
        <v>75</v>
      </c>
      <c r="C2" s="20">
        <v>3</v>
      </c>
    </row>
    <row r="3" spans="1:3" x14ac:dyDescent="0.25">
      <c r="A3" s="19" t="s">
        <v>108</v>
      </c>
      <c r="B3" s="19" t="s">
        <v>76</v>
      </c>
      <c r="C3" s="20">
        <v>1.5</v>
      </c>
    </row>
    <row r="4" spans="1:3" x14ac:dyDescent="0.25">
      <c r="A4" s="19" t="s">
        <v>109</v>
      </c>
      <c r="B4" s="19" t="s">
        <v>77</v>
      </c>
      <c r="C4" s="20">
        <v>5.0999999999999996</v>
      </c>
    </row>
    <row r="5" spans="1:3" x14ac:dyDescent="0.25">
      <c r="A5" s="19" t="s">
        <v>110</v>
      </c>
      <c r="B5" s="19" t="s">
        <v>78</v>
      </c>
      <c r="C5" s="20">
        <v>2.7</v>
      </c>
    </row>
    <row r="6" spans="1:3" x14ac:dyDescent="0.25">
      <c r="A6" s="19" t="s">
        <v>111</v>
      </c>
      <c r="B6" s="19" t="s">
        <v>79</v>
      </c>
      <c r="C6" s="20">
        <v>2.9</v>
      </c>
    </row>
    <row r="7" spans="1:3" x14ac:dyDescent="0.25">
      <c r="A7" s="19" t="s">
        <v>112</v>
      </c>
      <c r="B7" s="19" t="s">
        <v>80</v>
      </c>
      <c r="C7" s="20">
        <v>2.9</v>
      </c>
    </row>
    <row r="8" spans="1:3" x14ac:dyDescent="0.25">
      <c r="A8" s="19" t="s">
        <v>113</v>
      </c>
      <c r="B8" s="19" t="s">
        <v>81</v>
      </c>
      <c r="C8" s="20">
        <v>2.7</v>
      </c>
    </row>
    <row r="9" spans="1:3" x14ac:dyDescent="0.25">
      <c r="A9" s="19" t="s">
        <v>114</v>
      </c>
      <c r="B9" s="19" t="s">
        <v>82</v>
      </c>
      <c r="C9" s="20">
        <v>0.5</v>
      </c>
    </row>
    <row r="10" spans="1:3" x14ac:dyDescent="0.25">
      <c r="A10" s="19" t="s">
        <v>115</v>
      </c>
      <c r="B10" s="19" t="s">
        <v>83</v>
      </c>
      <c r="C10" s="20">
        <v>3.2</v>
      </c>
    </row>
    <row r="11" spans="1:3" x14ac:dyDescent="0.25">
      <c r="A11" s="19" t="s">
        <v>116</v>
      </c>
      <c r="B11" s="19" t="s">
        <v>84</v>
      </c>
      <c r="C11" s="20">
        <v>3.6</v>
      </c>
    </row>
    <row r="12" spans="1:3" x14ac:dyDescent="0.25">
      <c r="A12" s="19" t="s">
        <v>117</v>
      </c>
      <c r="B12" s="19" t="s">
        <v>85</v>
      </c>
      <c r="C12" s="20">
        <v>3.2</v>
      </c>
    </row>
    <row r="13" spans="1:3" x14ac:dyDescent="0.25">
      <c r="A13" s="19" t="s">
        <v>118</v>
      </c>
      <c r="B13" s="19" t="s">
        <v>86</v>
      </c>
      <c r="C13" s="20">
        <v>2.5</v>
      </c>
    </row>
    <row r="14" spans="1:3" x14ac:dyDescent="0.25">
      <c r="A14" s="19" t="s">
        <v>119</v>
      </c>
      <c r="B14" s="19" t="s">
        <v>87</v>
      </c>
      <c r="C14" s="20">
        <v>3.2</v>
      </c>
    </row>
    <row r="15" spans="1:3" x14ac:dyDescent="0.25">
      <c r="A15" s="19" t="s">
        <v>120</v>
      </c>
      <c r="B15" s="19" t="s">
        <v>88</v>
      </c>
      <c r="C15" s="20">
        <v>1</v>
      </c>
    </row>
    <row r="16" spans="1:3" x14ac:dyDescent="0.25">
      <c r="A16" s="21" t="s">
        <v>121</v>
      </c>
      <c r="B16" s="21" t="s">
        <v>89</v>
      </c>
      <c r="C16" s="20">
        <v>3</v>
      </c>
    </row>
    <row r="17" spans="1:3" x14ac:dyDescent="0.25">
      <c r="A17" s="21" t="s">
        <v>122</v>
      </c>
      <c r="B17" s="21" t="s">
        <v>90</v>
      </c>
      <c r="C17" s="20">
        <v>1.5</v>
      </c>
    </row>
    <row r="18" spans="1:3" x14ac:dyDescent="0.25">
      <c r="A18" s="21" t="s">
        <v>123</v>
      </c>
      <c r="B18" s="21" t="s">
        <v>91</v>
      </c>
      <c r="C18" s="20">
        <v>5.0999999999999996</v>
      </c>
    </row>
    <row r="19" spans="1:3" x14ac:dyDescent="0.25">
      <c r="A19" s="21" t="s">
        <v>124</v>
      </c>
      <c r="B19" s="21" t="s">
        <v>92</v>
      </c>
      <c r="C19" s="20">
        <v>2.7</v>
      </c>
    </row>
    <row r="20" spans="1:3" x14ac:dyDescent="0.25">
      <c r="A20" s="21" t="s">
        <v>125</v>
      </c>
      <c r="B20" s="21" t="s">
        <v>93</v>
      </c>
      <c r="C20" s="20">
        <v>2.9</v>
      </c>
    </row>
    <row r="21" spans="1:3" x14ac:dyDescent="0.25">
      <c r="A21" s="21" t="s">
        <v>126</v>
      </c>
      <c r="B21" s="21" t="s">
        <v>94</v>
      </c>
      <c r="C21" s="20">
        <v>2.9</v>
      </c>
    </row>
    <row r="22" spans="1:3" x14ac:dyDescent="0.25">
      <c r="A22" s="21" t="s">
        <v>127</v>
      </c>
      <c r="B22" s="21" t="s">
        <v>95</v>
      </c>
      <c r="C22" s="20">
        <v>2.7</v>
      </c>
    </row>
    <row r="23" spans="1:3" x14ac:dyDescent="0.25">
      <c r="A23" s="21" t="s">
        <v>128</v>
      </c>
      <c r="B23" s="21" t="s">
        <v>96</v>
      </c>
      <c r="C23" s="20">
        <v>0.5</v>
      </c>
    </row>
    <row r="24" spans="1:3" x14ac:dyDescent="0.25">
      <c r="A24" s="21" t="s">
        <v>129</v>
      </c>
      <c r="B24" s="21" t="s">
        <v>97</v>
      </c>
      <c r="C24" s="20">
        <v>3.2</v>
      </c>
    </row>
    <row r="25" spans="1:3" x14ac:dyDescent="0.25">
      <c r="A25" s="21" t="s">
        <v>130</v>
      </c>
      <c r="B25" s="21" t="s">
        <v>98</v>
      </c>
      <c r="C25" s="20">
        <v>3.6</v>
      </c>
    </row>
    <row r="26" spans="1:3" x14ac:dyDescent="0.25">
      <c r="A26" s="21" t="s">
        <v>131</v>
      </c>
      <c r="B26" s="21" t="s">
        <v>99</v>
      </c>
      <c r="C26" s="20">
        <v>3.2</v>
      </c>
    </row>
    <row r="27" spans="1:3" x14ac:dyDescent="0.25">
      <c r="A27" s="21" t="s">
        <v>132</v>
      </c>
      <c r="B27" s="21" t="s">
        <v>100</v>
      </c>
      <c r="C27" s="20">
        <v>2.5</v>
      </c>
    </row>
    <row r="28" spans="1:3" x14ac:dyDescent="0.25">
      <c r="A28" s="21" t="s">
        <v>133</v>
      </c>
      <c r="B28" s="21" t="s">
        <v>101</v>
      </c>
      <c r="C28" s="20">
        <v>3.2</v>
      </c>
    </row>
    <row r="29" spans="1:3" x14ac:dyDescent="0.25">
      <c r="A29" s="21" t="s">
        <v>134</v>
      </c>
      <c r="B29" s="21" t="s">
        <v>102</v>
      </c>
      <c r="C29" s="20">
        <v>1</v>
      </c>
    </row>
    <row r="30" spans="1:3" x14ac:dyDescent="0.25">
      <c r="A30" s="22" t="s">
        <v>135</v>
      </c>
      <c r="B30" s="11" t="s">
        <v>67</v>
      </c>
      <c r="C30" s="20" t="s">
        <v>103</v>
      </c>
    </row>
    <row r="31" spans="1:3" x14ac:dyDescent="0.25">
      <c r="A31" s="22" t="s">
        <v>136</v>
      </c>
      <c r="B31" s="11" t="s">
        <v>68</v>
      </c>
      <c r="C31" s="20" t="s">
        <v>103</v>
      </c>
    </row>
    <row r="32" spans="1:3" x14ac:dyDescent="0.25">
      <c r="A32" s="22" t="s">
        <v>137</v>
      </c>
      <c r="B32" s="11" t="s">
        <v>69</v>
      </c>
      <c r="C32" s="20" t="s">
        <v>103</v>
      </c>
    </row>
    <row r="33" spans="1:3" x14ac:dyDescent="0.25">
      <c r="A33" s="22" t="s">
        <v>138</v>
      </c>
      <c r="B33" s="11" t="s">
        <v>70</v>
      </c>
      <c r="C33" s="20" t="s">
        <v>103</v>
      </c>
    </row>
    <row r="34" spans="1:3" x14ac:dyDescent="0.25">
      <c r="A34" s="22" t="s">
        <v>139</v>
      </c>
      <c r="B34" s="11" t="s">
        <v>71</v>
      </c>
      <c r="C34" s="20" t="s">
        <v>103</v>
      </c>
    </row>
    <row r="35" spans="1:3" x14ac:dyDescent="0.25">
      <c r="A35" s="22" t="s">
        <v>140</v>
      </c>
      <c r="B35" s="11" t="s">
        <v>72</v>
      </c>
      <c r="C35" s="20" t="s">
        <v>103</v>
      </c>
    </row>
    <row r="36" spans="1:3" x14ac:dyDescent="0.25">
      <c r="A36" s="22" t="s">
        <v>141</v>
      </c>
      <c r="B36" s="11" t="s">
        <v>73</v>
      </c>
      <c r="C36" s="20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tabSelected="1" zoomScale="70" zoomScaleNormal="70" workbookViewId="0">
      <selection activeCell="J23" sqref="J23"/>
    </sheetView>
  </sheetViews>
  <sheetFormatPr defaultRowHeight="15" x14ac:dyDescent="0.25"/>
  <cols>
    <col min="1" max="1" width="37" customWidth="1"/>
    <col min="2" max="2" width="121.140625" customWidth="1"/>
    <col min="3" max="3" width="60.5703125" style="24" customWidth="1"/>
    <col min="4" max="4" width="62.28515625" customWidth="1"/>
    <col min="6" max="6" width="9.7109375" bestFit="1" customWidth="1"/>
    <col min="8" max="9" width="10.28515625" customWidth="1"/>
    <col min="10" max="10" width="9.7109375" bestFit="1" customWidth="1"/>
  </cols>
  <sheetData>
    <row r="1" spans="1:10" ht="15.75" thickBot="1" x14ac:dyDescent="0.3">
      <c r="A1" s="1"/>
      <c r="B1" s="2" t="s">
        <v>142</v>
      </c>
    </row>
    <row r="2" spans="1:10" ht="29.25" thickBot="1" x14ac:dyDescent="0.3">
      <c r="A2" s="3" t="s">
        <v>0</v>
      </c>
      <c r="B2" s="4" t="s">
        <v>1</v>
      </c>
      <c r="C2" s="25" t="s">
        <v>104</v>
      </c>
      <c r="D2" s="23" t="s">
        <v>105</v>
      </c>
    </row>
    <row r="3" spans="1:10" ht="15.75" thickBot="1" x14ac:dyDescent="0.3">
      <c r="A3" s="5" t="s">
        <v>107</v>
      </c>
      <c r="B3" s="6" t="s">
        <v>2</v>
      </c>
      <c r="C3" s="27">
        <f>(2176444.03*0.03)*0.6</f>
        <v>39175.992539999992</v>
      </c>
      <c r="D3" s="27">
        <f>(2176444.03*0.06)*0.6</f>
        <v>78351.985079999984</v>
      </c>
      <c r="I3" s="30"/>
      <c r="J3" s="30"/>
    </row>
    <row r="4" spans="1:10" ht="15.75" thickBot="1" x14ac:dyDescent="0.3">
      <c r="A4" s="5" t="s">
        <v>108</v>
      </c>
      <c r="B4" s="6" t="s">
        <v>3</v>
      </c>
      <c r="C4" s="27">
        <f>(2756363.39*0.03)*0.6</f>
        <v>49614.541019999997</v>
      </c>
      <c r="D4" s="27">
        <f>(2756363.39*0.06)*0.6</f>
        <v>99229.082039999994</v>
      </c>
      <c r="I4" s="30"/>
      <c r="J4" s="30"/>
    </row>
    <row r="5" spans="1:10" ht="15.75" thickBot="1" x14ac:dyDescent="0.3">
      <c r="A5" s="5" t="s">
        <v>109</v>
      </c>
      <c r="B5" s="6" t="s">
        <v>4</v>
      </c>
      <c r="C5" s="27">
        <f>(2668024.04*0.03)*0.6</f>
        <v>48024.432719999997</v>
      </c>
      <c r="D5" s="27">
        <f>(2668024.04*0.06)*0.6</f>
        <v>96048.865439999994</v>
      </c>
      <c r="I5" s="30"/>
      <c r="J5" s="30"/>
    </row>
    <row r="6" spans="1:10" ht="15.75" thickBot="1" x14ac:dyDescent="0.3">
      <c r="A6" s="5" t="s">
        <v>110</v>
      </c>
      <c r="B6" s="6" t="s">
        <v>5</v>
      </c>
      <c r="C6" s="27">
        <f>(257623*0.03)*0.6</f>
        <v>4637.2139999999999</v>
      </c>
      <c r="D6" s="27">
        <f>(257623*0.06)*0.6</f>
        <v>9274.4279999999999</v>
      </c>
      <c r="I6" s="30"/>
      <c r="J6" s="30"/>
    </row>
    <row r="7" spans="1:10" ht="15.75" thickBot="1" x14ac:dyDescent="0.3">
      <c r="A7" s="5" t="s">
        <v>111</v>
      </c>
      <c r="B7" s="6" t="s">
        <v>6</v>
      </c>
      <c r="C7" s="27">
        <f>(586410.07*0.03)*0.6</f>
        <v>10555.381259999998</v>
      </c>
      <c r="D7" s="27">
        <f>(586410.07*0.06)*0.6</f>
        <v>21110.762519999997</v>
      </c>
      <c r="I7" s="30"/>
      <c r="J7" s="30"/>
    </row>
    <row r="8" spans="1:10" ht="15.75" thickBot="1" x14ac:dyDescent="0.3">
      <c r="A8" s="5" t="s">
        <v>112</v>
      </c>
      <c r="B8" s="6" t="s">
        <v>7</v>
      </c>
      <c r="C8" s="27">
        <f>(377907.93*0.03)*0.6</f>
        <v>6802.34274</v>
      </c>
      <c r="D8" s="27">
        <f>(377907.93*0.06)*0.6</f>
        <v>13604.68548</v>
      </c>
      <c r="J8" s="30"/>
    </row>
    <row r="9" spans="1:10" ht="15.75" thickBot="1" x14ac:dyDescent="0.3">
      <c r="A9" s="5" t="s">
        <v>113</v>
      </c>
      <c r="B9" s="6" t="s">
        <v>8</v>
      </c>
      <c r="C9" s="27">
        <f>(584255.53*0.03)*0.6</f>
        <v>10516.599539999999</v>
      </c>
      <c r="D9" s="27">
        <f>(584255.53*0.06)*0.6</f>
        <v>21033.199079999999</v>
      </c>
      <c r="J9" s="30"/>
    </row>
    <row r="10" spans="1:10" ht="15.75" thickBot="1" x14ac:dyDescent="0.3">
      <c r="A10" s="5" t="s">
        <v>114</v>
      </c>
      <c r="B10" s="6" t="s">
        <v>9</v>
      </c>
      <c r="C10" s="27">
        <f>(4715846.3*0.03)*0.6</f>
        <v>84885.233399999997</v>
      </c>
      <c r="D10" s="27">
        <f>(4715846.3*0.06)*0.6</f>
        <v>169770.46679999999</v>
      </c>
      <c r="I10" s="30"/>
      <c r="J10" s="30"/>
    </row>
    <row r="11" spans="1:10" ht="15.75" thickBot="1" x14ac:dyDescent="0.3">
      <c r="A11" s="5" t="s">
        <v>115</v>
      </c>
      <c r="B11" s="6" t="s">
        <v>10</v>
      </c>
      <c r="C11" s="27">
        <f>(365136.76*0.03)*0.6</f>
        <v>6572.4616800000003</v>
      </c>
      <c r="D11" s="27">
        <f>(365136.76*0.06)*0.6</f>
        <v>13144.923360000001</v>
      </c>
      <c r="J11" s="30"/>
    </row>
    <row r="12" spans="1:10" ht="15.75" thickBot="1" x14ac:dyDescent="0.3">
      <c r="A12" s="5" t="s">
        <v>116</v>
      </c>
      <c r="B12" s="6" t="s">
        <v>11</v>
      </c>
      <c r="C12" s="27">
        <f>(2083630.2*0.03)*0.6</f>
        <v>37505.343599999993</v>
      </c>
      <c r="D12" s="27">
        <f>(2083630.2*0.06)*0.6</f>
        <v>75010.687199999986</v>
      </c>
      <c r="I12" s="30"/>
      <c r="J12" s="30"/>
    </row>
    <row r="13" spans="1:10" ht="15.75" thickBot="1" x14ac:dyDescent="0.3">
      <c r="A13" s="5" t="s">
        <v>117</v>
      </c>
      <c r="B13" s="6" t="s">
        <v>12</v>
      </c>
      <c r="C13" s="27">
        <f>(22311.58*0.03)*0.6</f>
        <v>401.60843999999997</v>
      </c>
      <c r="D13" s="27">
        <f>(22311.58*0.06)*0.6</f>
        <v>803.21687999999995</v>
      </c>
    </row>
    <row r="14" spans="1:10" ht="15.75" thickBot="1" x14ac:dyDescent="0.3">
      <c r="A14" s="5" t="s">
        <v>118</v>
      </c>
      <c r="B14" s="6" t="s">
        <v>13</v>
      </c>
      <c r="C14" s="27">
        <f>(888641.22*0.03)*0.6</f>
        <v>15995.541959999997</v>
      </c>
      <c r="D14" s="27">
        <f>(888641.22*0.06)*0.6</f>
        <v>31991.083919999994</v>
      </c>
      <c r="I14" s="30"/>
      <c r="J14" s="30"/>
    </row>
    <row r="15" spans="1:10" ht="15.75" thickBot="1" x14ac:dyDescent="0.3">
      <c r="A15" s="5" t="s">
        <v>119</v>
      </c>
      <c r="B15" s="6" t="s">
        <v>14</v>
      </c>
      <c r="C15" s="27">
        <f>(285048.89*0.03)*0.6</f>
        <v>5130.8800200000005</v>
      </c>
      <c r="D15" s="27">
        <f>(285048.89*0.06)*0.6</f>
        <v>10261.760040000001</v>
      </c>
      <c r="J15" s="30"/>
    </row>
    <row r="16" spans="1:10" ht="15.75" thickBot="1" x14ac:dyDescent="0.3">
      <c r="A16" s="5" t="s">
        <v>120</v>
      </c>
      <c r="B16" s="6" t="s">
        <v>15</v>
      </c>
      <c r="C16" s="27">
        <f>(114951.53*0.03)*0.6</f>
        <v>2069.1275399999995</v>
      </c>
      <c r="D16" s="27">
        <f>(114951.53*0.06)*0.6</f>
        <v>4138.255079999999</v>
      </c>
    </row>
    <row r="17" spans="1:10" ht="15.75" thickBot="1" x14ac:dyDescent="0.3">
      <c r="A17" s="7" t="s">
        <v>121</v>
      </c>
      <c r="B17" s="8" t="s">
        <v>16</v>
      </c>
      <c r="C17" s="28">
        <f>(2176444.03*0.03)*0.4</f>
        <v>26117.32836</v>
      </c>
      <c r="D17" s="28">
        <f>(2176444.03*0.06)*0.4</f>
        <v>52234.656719999999</v>
      </c>
      <c r="I17" s="30"/>
      <c r="J17" s="30"/>
    </row>
    <row r="18" spans="1:10" ht="15.75" thickBot="1" x14ac:dyDescent="0.3">
      <c r="A18" s="7" t="s">
        <v>122</v>
      </c>
      <c r="B18" s="8" t="s">
        <v>17</v>
      </c>
      <c r="C18" s="28">
        <f>(2756363.39*0.03)*0.4</f>
        <v>33076.360680000005</v>
      </c>
      <c r="D18" s="28">
        <f>(2756363.39*0.06)*0.4</f>
        <v>66152.72136000001</v>
      </c>
      <c r="I18" s="30"/>
      <c r="J18" s="30"/>
    </row>
    <row r="19" spans="1:10" ht="15.75" thickBot="1" x14ac:dyDescent="0.3">
      <c r="A19" s="7" t="s">
        <v>123</v>
      </c>
      <c r="B19" s="8" t="s">
        <v>18</v>
      </c>
      <c r="C19" s="28">
        <f>(2668024.04*0.03)*0.4</f>
        <v>32016.288480000003</v>
      </c>
      <c r="D19" s="28">
        <f>(2668024.04*0.06)*0.4</f>
        <v>64032.576960000006</v>
      </c>
      <c r="I19" s="30"/>
      <c r="J19" s="30"/>
    </row>
    <row r="20" spans="1:10" ht="15.75" thickBot="1" x14ac:dyDescent="0.3">
      <c r="A20" s="7" t="s">
        <v>124</v>
      </c>
      <c r="B20" s="8" t="s">
        <v>19</v>
      </c>
      <c r="C20" s="28">
        <f>(257623*0.03)*0.4</f>
        <v>3091.4760000000001</v>
      </c>
      <c r="D20" s="28">
        <f>(257623*0.06)*0.4</f>
        <v>6182.9520000000002</v>
      </c>
      <c r="J20" s="30"/>
    </row>
    <row r="21" spans="1:10" ht="15.75" thickBot="1" x14ac:dyDescent="0.3">
      <c r="A21" s="7" t="s">
        <v>125</v>
      </c>
      <c r="B21" s="8" t="s">
        <v>20</v>
      </c>
      <c r="C21" s="28">
        <f>(586410.07*0.03)*0.4</f>
        <v>7036.9208399999989</v>
      </c>
      <c r="D21" s="28">
        <f>(586410.07*0.06)*0.4</f>
        <v>14073.841679999998</v>
      </c>
      <c r="J21" s="30"/>
    </row>
    <row r="22" spans="1:10" ht="15.75" thickBot="1" x14ac:dyDescent="0.3">
      <c r="A22" s="7" t="s">
        <v>126</v>
      </c>
      <c r="B22" s="8" t="s">
        <v>21</v>
      </c>
      <c r="C22" s="28">
        <f>(377907.93*0.03)*0.4</f>
        <v>4534.89516</v>
      </c>
      <c r="D22" s="28">
        <f>(377907.93*0.06)*0.4</f>
        <v>9069.7903200000001</v>
      </c>
    </row>
    <row r="23" spans="1:10" ht="15.75" thickBot="1" x14ac:dyDescent="0.3">
      <c r="A23" s="7" t="s">
        <v>127</v>
      </c>
      <c r="B23" s="8" t="s">
        <v>22</v>
      </c>
      <c r="C23" s="28">
        <f>(584255.53*0.03)*0.4</f>
        <v>7011.0663600000007</v>
      </c>
      <c r="D23" s="28">
        <f>(584255.53*0.06)*0.4</f>
        <v>14022.132720000001</v>
      </c>
      <c r="J23" s="30"/>
    </row>
    <row r="24" spans="1:10" ht="15.75" thickBot="1" x14ac:dyDescent="0.3">
      <c r="A24" s="7" t="s">
        <v>128</v>
      </c>
      <c r="B24" s="8" t="s">
        <v>23</v>
      </c>
      <c r="C24" s="28">
        <f>(4715846.3*0.03)*0.4</f>
        <v>56590.155599999998</v>
      </c>
      <c r="D24" s="28">
        <f>(4715846.3*0.06)*0.4</f>
        <v>113180.3112</v>
      </c>
      <c r="I24" s="30"/>
      <c r="J24" s="30"/>
    </row>
    <row r="25" spans="1:10" ht="15.75" thickBot="1" x14ac:dyDescent="0.3">
      <c r="A25" s="7" t="s">
        <v>129</v>
      </c>
      <c r="B25" s="8" t="s">
        <v>24</v>
      </c>
      <c r="C25" s="28">
        <f>(365136.76*0.03)*0.4</f>
        <v>4381.6411200000002</v>
      </c>
      <c r="D25" s="28">
        <f>(365136.76*0.06)*0.4</f>
        <v>8763.2822400000005</v>
      </c>
    </row>
    <row r="26" spans="1:10" ht="15.75" thickBot="1" x14ac:dyDescent="0.3">
      <c r="A26" s="7" t="s">
        <v>130</v>
      </c>
      <c r="B26" s="8" t="s">
        <v>25</v>
      </c>
      <c r="C26" s="28">
        <f>(2083630.2*0.03)*0.4</f>
        <v>25003.562399999999</v>
      </c>
      <c r="D26" s="28">
        <f>(2083630.2*0.06)*0.4</f>
        <v>50007.124799999998</v>
      </c>
      <c r="I26" s="30"/>
      <c r="J26" s="30"/>
    </row>
    <row r="27" spans="1:10" ht="15.75" thickBot="1" x14ac:dyDescent="0.3">
      <c r="A27" s="7" t="s">
        <v>131</v>
      </c>
      <c r="B27" s="8" t="s">
        <v>26</v>
      </c>
      <c r="C27" s="28">
        <f>(22311.58*0.03)*0.4</f>
        <v>267.73896000000002</v>
      </c>
      <c r="D27" s="28">
        <f>(22311.58*0.06)*0.4</f>
        <v>535.47792000000004</v>
      </c>
    </row>
    <row r="28" spans="1:10" ht="15.75" thickBot="1" x14ac:dyDescent="0.3">
      <c r="A28" s="7" t="s">
        <v>132</v>
      </c>
      <c r="B28" s="8" t="s">
        <v>27</v>
      </c>
      <c r="C28" s="28">
        <f>(888641.22*0.03)*0.4</f>
        <v>10663.69464</v>
      </c>
      <c r="D28" s="28">
        <f>(888641.22*0.06)*0.4</f>
        <v>21327.389279999999</v>
      </c>
      <c r="I28" s="30"/>
      <c r="J28" s="30"/>
    </row>
    <row r="29" spans="1:10" ht="15.75" thickBot="1" x14ac:dyDescent="0.3">
      <c r="A29" s="7" t="s">
        <v>133</v>
      </c>
      <c r="B29" s="8" t="s">
        <v>28</v>
      </c>
      <c r="C29" s="28">
        <f>(285048.89*0.03)*0.4</f>
        <v>3420.5866800000003</v>
      </c>
      <c r="D29" s="28">
        <f>(285048.89*0.06)*0.4</f>
        <v>6841.1733600000007</v>
      </c>
    </row>
    <row r="30" spans="1:10" ht="15.75" thickBot="1" x14ac:dyDescent="0.3">
      <c r="A30" s="7" t="s">
        <v>134</v>
      </c>
      <c r="B30" s="8" t="s">
        <v>29</v>
      </c>
      <c r="C30" s="28">
        <f>(114951.53*0.03)*0.4</f>
        <v>1379.4183599999999</v>
      </c>
      <c r="D30" s="28">
        <f>(114951.53*0.06)*0.4</f>
        <v>2758.8367199999998</v>
      </c>
    </row>
    <row r="31" spans="1:10" ht="15.75" thickBot="1" x14ac:dyDescent="0.3">
      <c r="A31" s="9" t="s">
        <v>135</v>
      </c>
      <c r="B31" s="4" t="s">
        <v>30</v>
      </c>
      <c r="C31" s="26"/>
      <c r="D31" s="4"/>
    </row>
    <row r="32" spans="1:10" ht="15.75" thickBot="1" x14ac:dyDescent="0.3">
      <c r="A32" s="9" t="s">
        <v>136</v>
      </c>
      <c r="B32" s="4" t="s">
        <v>31</v>
      </c>
      <c r="C32" s="26"/>
      <c r="D32" s="4"/>
    </row>
    <row r="33" spans="1:4" ht="15.75" thickBot="1" x14ac:dyDescent="0.3">
      <c r="A33" s="9" t="s">
        <v>137</v>
      </c>
      <c r="B33" s="4" t="s">
        <v>32</v>
      </c>
      <c r="C33" s="26"/>
      <c r="D33" s="4"/>
    </row>
    <row r="34" spans="1:4" ht="15.75" thickBot="1" x14ac:dyDescent="0.3">
      <c r="A34" s="9" t="s">
        <v>138</v>
      </c>
      <c r="B34" s="4" t="s">
        <v>33</v>
      </c>
      <c r="C34" s="26"/>
      <c r="D34" s="4"/>
    </row>
    <row r="35" spans="1:4" ht="15.75" thickBot="1" x14ac:dyDescent="0.3">
      <c r="A35" s="9" t="s">
        <v>139</v>
      </c>
      <c r="B35" s="4" t="s">
        <v>34</v>
      </c>
      <c r="C35" s="26"/>
      <c r="D35" s="4"/>
    </row>
    <row r="36" spans="1:4" ht="15.75" thickBot="1" x14ac:dyDescent="0.3">
      <c r="A36" s="9" t="s">
        <v>140</v>
      </c>
      <c r="B36" s="4" t="s">
        <v>35</v>
      </c>
      <c r="C36" s="26"/>
      <c r="D36" s="4"/>
    </row>
    <row r="37" spans="1:4" ht="15.75" thickBot="1" x14ac:dyDescent="0.3">
      <c r="A37" s="9" t="s">
        <v>141</v>
      </c>
      <c r="B37" s="4" t="s">
        <v>36</v>
      </c>
      <c r="C37" s="26"/>
      <c r="D37" s="4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0354515-1685-42CE-BE7D-EE3F3A7F41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Sara</cp:lastModifiedBy>
  <dcterms:created xsi:type="dcterms:W3CDTF">2022-09-16T11:32:45Z</dcterms:created>
  <dcterms:modified xsi:type="dcterms:W3CDTF">2022-10-19T12:14:27Z</dcterms:modified>
</cp:coreProperties>
</file>